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8 г\P_ИПУ.2028.1\"/>
    </mc:Choice>
  </mc:AlternateContent>
  <bookViews>
    <workbookView xWindow="0" yWindow="0" windowWidth="28800" windowHeight="11235"/>
  </bookViews>
  <sheets>
    <sheet name="Лист1" sheetId="1" r:id="rId1"/>
    <sheet name="п. 32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/>
  <c r="K62" i="1" l="1"/>
  <c r="D43" i="1" s="1"/>
  <c r="D46" i="1" s="1"/>
  <c r="K61" i="1"/>
  <c r="D45" i="1" l="1"/>
  <c r="D44" i="1" s="1"/>
  <c r="D42" i="1"/>
  <c r="D41" i="1" s="1"/>
  <c r="H50" i="1"/>
  <c r="C43" i="1" l="1"/>
  <c r="C46" i="1" s="1"/>
  <c r="H53" i="1"/>
  <c r="H52" i="1"/>
  <c r="H51" i="1"/>
  <c r="C45" i="1" l="1"/>
  <c r="C44" i="1" s="1"/>
  <c r="C42" i="1"/>
  <c r="C41" i="1" s="1"/>
  <c r="C22" i="1" l="1"/>
  <c r="C20" i="1"/>
  <c r="B21" i="1"/>
  <c r="C21" i="1" s="1"/>
  <c r="F33" i="1" l="1"/>
  <c r="G31" i="1"/>
  <c r="G32" i="1" s="1"/>
  <c r="G30" i="1"/>
  <c r="B23" i="1" s="1"/>
  <c r="B19" i="1"/>
  <c r="C19" i="1"/>
  <c r="G33" i="1" l="1"/>
  <c r="B24" i="1"/>
  <c r="B27" i="1" s="1"/>
  <c r="C23" i="1"/>
  <c r="C24" i="1" s="1"/>
  <c r="C17" i="1"/>
  <c r="B17" i="1"/>
  <c r="B28" i="1" l="1"/>
  <c r="C27" i="1"/>
  <c r="B29" i="1"/>
  <c r="B56" i="1"/>
  <c r="B57" i="1" s="1"/>
  <c r="B58" i="1" s="1"/>
  <c r="C56" i="1" l="1"/>
  <c r="C28" i="1"/>
  <c r="C29" i="1" s="1"/>
  <c r="D56" i="1" l="1"/>
  <c r="C57" i="1"/>
  <c r="C58" i="1" s="1"/>
  <c r="D57" i="1" l="1"/>
  <c r="D58" i="1" s="1"/>
</calcChain>
</file>

<file path=xl/sharedStrings.xml><?xml version="1.0" encoding="utf-8"?>
<sst xmlns="http://schemas.openxmlformats.org/spreadsheetml/2006/main" count="90" uniqueCount="66">
  <si>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</si>
  <si>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</si>
  <si>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</si>
  <si>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</si>
  <si>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</si>
  <si>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</si>
  <si>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</si>
  <si>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</si>
  <si>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</si>
  <si>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</si>
  <si>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</si>
  <si>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</si>
  <si>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</si>
  <si>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</si>
  <si>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</si>
  <si>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</si>
  <si>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</si>
  <si>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</si>
  <si>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</si>
  <si>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</si>
  <si>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</si>
  <si>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</si>
  <si>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</si>
  <si>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</si>
  <si>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</si>
  <si>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</si>
  <si>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</si>
  <si>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</si>
  <si>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</si>
  <si>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</si>
  <si>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</si>
  <si>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</si>
  <si>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ИЦП по подразделу "Строительство"</t>
  </si>
  <si>
    <t>Наименование ИП:</t>
  </si>
  <si>
    <t>-</t>
  </si>
  <si>
    <t>Приказ Мин. ЖКХ и ГЗН Пензенской обл. от 29.11.2024 г. №26-89/ОД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</si>
  <si>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</si>
  <si>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</si>
  <si>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</si>
  <si>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</si>
  <si>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Сметная стоимость в текущ уровне цен на 3 кв 2024г в том числе:</t>
  </si>
  <si>
    <t>2.1</t>
  </si>
  <si>
    <t xml:space="preserve">  НДС (20%)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</si>
  <si>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</si>
  <si>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</si>
  <si>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</si>
  <si>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</si>
  <si>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</si>
  <si>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 в текущем уровне цен на 3 кв. 2024г. Без НДС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</si>
  <si>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</si>
  <si>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</si>
  <si>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</si>
  <si>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</si>
  <si>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</si>
  <si>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</si>
  <si>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</si>
  <si>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</si>
  <si>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</si>
  <si>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</si>
  <si>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</si>
  <si>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</si>
  <si>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</si>
  <si>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</si>
  <si>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P_ИПУ.2028.1</t>
  </si>
  <si>
    <t>Замена приборов учета по ФЗ 522 на 2028 год</t>
  </si>
  <si>
    <t>Расчет стоимости мероприятий по замене приборов учета по ФЗ 522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</si>
</sst>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0.0000000"/>
    <numFmt numFmtId="167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2"/>
  <sheetViews>
    <sheetView tabSelected="1" topLeftCell="C41" zoomScale="55" zoomScaleNormal="55" workbookViewId="0">
      <selection activeCell="R55" sqref="R55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3" t="s">
        <v>65</v>
      </c>
      <c r="B6" s="33"/>
      <c r="C6" s="33"/>
      <c r="D6" s="33"/>
    </row>
    <row r="8" spans="1:4" ht="48.75" customHeight="1" x14ac:dyDescent="0.2">
      <c r="A8" s="34" t="s">
        <v>36</v>
      </c>
      <c r="B8" s="34"/>
      <c r="C8" s="34"/>
      <c r="D8" s="34"/>
    </row>
    <row r="10" spans="1:4" x14ac:dyDescent="0.2">
      <c r="A10" s="2" t="s">
        <v>14</v>
      </c>
      <c r="B10" s="5" t="s">
        <v>63</v>
      </c>
    </row>
    <row r="11" spans="1:4" x14ac:dyDescent="0.2">
      <c r="A11" s="2" t="s">
        <v>33</v>
      </c>
      <c r="B11" s="36" t="s">
        <v>64</v>
      </c>
      <c r="C11" s="36"/>
      <c r="D11" s="36"/>
    </row>
    <row r="12" spans="1:4" x14ac:dyDescent="0.2">
      <c r="A12" s="2" t="s">
        <v>15</v>
      </c>
      <c r="B12" s="5">
        <v>2028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34</v>
      </c>
    </row>
    <row r="15" spans="1:4" x14ac:dyDescent="0.2">
      <c r="A15" s="3" t="s">
        <v>18</v>
      </c>
      <c r="B15" s="4">
        <v>276</v>
      </c>
      <c r="C15" s="4">
        <v>42</v>
      </c>
      <c r="D15" s="9" t="s">
        <v>34</v>
      </c>
    </row>
    <row r="16" spans="1:4" x14ac:dyDescent="0.2">
      <c r="A16" s="3" t="s">
        <v>2</v>
      </c>
      <c r="B16" s="4">
        <v>2025</v>
      </c>
      <c r="C16" s="4">
        <v>2025</v>
      </c>
      <c r="D16" s="9" t="s">
        <v>34</v>
      </c>
    </row>
    <row r="17" spans="1:7" x14ac:dyDescent="0.2">
      <c r="A17" s="3" t="s">
        <v>11</v>
      </c>
      <c r="B17" s="4">
        <f>B12</f>
        <v>2028</v>
      </c>
      <c r="C17" s="4">
        <f>B12</f>
        <v>2028</v>
      </c>
      <c r="D17" s="9" t="s">
        <v>34</v>
      </c>
    </row>
    <row r="18" spans="1:7" ht="15" x14ac:dyDescent="0.2">
      <c r="A18" s="3" t="s">
        <v>27</v>
      </c>
      <c r="B18" s="4">
        <v>20329.14</v>
      </c>
      <c r="C18" s="4">
        <v>32330.6</v>
      </c>
      <c r="D18" s="9" t="s">
        <v>35</v>
      </c>
    </row>
    <row r="19" spans="1:7" ht="89.25" x14ac:dyDescent="0.2">
      <c r="A19" s="3" t="s">
        <v>4</v>
      </c>
      <c r="B19" s="4">
        <f>F28</f>
        <v>107.87</v>
      </c>
      <c r="C19" s="4">
        <f>F28</f>
        <v>107.87</v>
      </c>
      <c r="D19" s="10" t="s">
        <v>20</v>
      </c>
    </row>
    <row r="20" spans="1:7" ht="38.25" x14ac:dyDescent="0.2">
      <c r="A20" s="3" t="s">
        <v>5</v>
      </c>
      <c r="B20" s="4">
        <v>107.31042093098554</v>
      </c>
      <c r="C20" s="4">
        <f>B20</f>
        <v>107.31042093098554</v>
      </c>
      <c r="D20" s="11" t="s">
        <v>26</v>
      </c>
    </row>
    <row r="21" spans="1:7" ht="89.25" x14ac:dyDescent="0.2">
      <c r="A21" s="3" t="s">
        <v>6</v>
      </c>
      <c r="B21" s="4">
        <f>F29</f>
        <v>105.00988580840776</v>
      </c>
      <c r="C21" s="4">
        <f t="shared" ref="C21:C23" si="0">B21</f>
        <v>105.00988580840776</v>
      </c>
      <c r="D21" s="10" t="s">
        <v>20</v>
      </c>
    </row>
    <row r="22" spans="1:7" ht="38.25" x14ac:dyDescent="0.2">
      <c r="A22" s="3" t="s">
        <v>7</v>
      </c>
      <c r="B22" s="4">
        <v>105.05015009592707</v>
      </c>
      <c r="C22" s="4">
        <f t="shared" si="0"/>
        <v>105.05015009592707</v>
      </c>
      <c r="D22" s="11" t="s">
        <v>26</v>
      </c>
    </row>
    <row r="23" spans="1:7" ht="15" x14ac:dyDescent="0.2">
      <c r="A23" s="3" t="s">
        <v>21</v>
      </c>
      <c r="B23" s="4">
        <f>VLOOKUP(B12,E28:G33,3,FALSE)</f>
        <v>1.140359401795485</v>
      </c>
      <c r="C23" s="4">
        <f t="shared" si="0"/>
        <v>1.140359401795485</v>
      </c>
      <c r="D23" s="9" t="s">
        <v>34</v>
      </c>
    </row>
    <row r="24" spans="1:7" x14ac:dyDescent="0.2">
      <c r="A24" s="3" t="s">
        <v>28</v>
      </c>
      <c r="B24" s="4">
        <f>B15*B18*B19/B20*B21/B22*B23/1000000</f>
        <v>6.4292768247572756</v>
      </c>
      <c r="C24" s="4">
        <f>C15*C18*C19/C20*C21/C22*C23/1000000</f>
        <v>1.5559552115760098</v>
      </c>
      <c r="D24" s="9" t="s">
        <v>34</v>
      </c>
    </row>
    <row r="25" spans="1:7" x14ac:dyDescent="0.2">
      <c r="A25" s="7"/>
      <c r="B25" s="8"/>
      <c r="C25" s="8"/>
      <c r="D25" s="12"/>
    </row>
    <row r="26" spans="1:7" x14ac:dyDescent="0.2">
      <c r="A26" s="7"/>
      <c r="B26" s="8" t="s">
        <v>59</v>
      </c>
      <c r="C26" s="8" t="s">
        <v>17</v>
      </c>
      <c r="E26" s="1" t="s">
        <v>32</v>
      </c>
    </row>
    <row r="27" spans="1:7" x14ac:dyDescent="0.2">
      <c r="A27" s="2" t="s">
        <v>29</v>
      </c>
      <c r="B27" s="6">
        <f>B24</f>
        <v>6.4292768247572756</v>
      </c>
      <c r="C27" s="6">
        <f>C24</f>
        <v>1.5559552115760098</v>
      </c>
    </row>
    <row r="28" spans="1:7" x14ac:dyDescent="0.2">
      <c r="A28" s="2" t="s">
        <v>30</v>
      </c>
      <c r="B28" s="6">
        <f>B27*0.2</f>
        <v>1.2858553649514552</v>
      </c>
      <c r="C28" s="6">
        <f>C27*0.2</f>
        <v>0.311191042315202</v>
      </c>
      <c r="E28" s="1">
        <v>2024</v>
      </c>
      <c r="F28" s="1">
        <v>107.87</v>
      </c>
    </row>
    <row r="29" spans="1:7" x14ac:dyDescent="0.2">
      <c r="A29" s="2" t="s">
        <v>31</v>
      </c>
      <c r="B29" s="6">
        <f>B27+B28</f>
        <v>7.715132189708731</v>
      </c>
      <c r="C29" s="6">
        <f>C27+C28</f>
        <v>1.8671462538912118</v>
      </c>
      <c r="E29" s="1">
        <v>2025</v>
      </c>
      <c r="F29" s="1">
        <v>105.00988580840776</v>
      </c>
    </row>
    <row r="30" spans="1:7" x14ac:dyDescent="0.2">
      <c r="E30" s="1">
        <v>2026</v>
      </c>
      <c r="F30" s="1">
        <v>104.69473958479512</v>
      </c>
      <c r="G30" s="1">
        <f>F30/100</f>
        <v>1.0469473958479512</v>
      </c>
    </row>
    <row r="31" spans="1:7" x14ac:dyDescent="0.2">
      <c r="E31" s="1">
        <v>2027</v>
      </c>
      <c r="F31" s="1">
        <v>104.39200908865662</v>
      </c>
      <c r="G31" s="1">
        <f>F31/100*G30</f>
        <v>1.092929420627047</v>
      </c>
    </row>
    <row r="32" spans="1:7" x14ac:dyDescent="0.2">
      <c r="E32" s="1">
        <v>2028</v>
      </c>
      <c r="F32" s="1">
        <v>104.33971126344335</v>
      </c>
      <c r="G32" s="1">
        <f>F32/100*G31</f>
        <v>1.140359401795485</v>
      </c>
    </row>
    <row r="33" spans="1:11" x14ac:dyDescent="0.2">
      <c r="E33" s="1">
        <v>2029</v>
      </c>
      <c r="F33" s="1">
        <f>F32</f>
        <v>104.33971126344335</v>
      </c>
      <c r="G33" s="1">
        <f t="shared" ref="G33" si="1">F33/100*G32</f>
        <v>1.1898477071989388</v>
      </c>
    </row>
    <row r="36" spans="1:11" ht="125.25" customHeight="1" x14ac:dyDescent="0.2">
      <c r="A36" s="34" t="s">
        <v>37</v>
      </c>
      <c r="B36" s="34"/>
      <c r="C36" s="34"/>
      <c r="D36" s="34"/>
    </row>
    <row r="39" spans="1:11" ht="15.75" x14ac:dyDescent="0.2">
      <c r="A39" s="13" t="s">
        <v>38</v>
      </c>
      <c r="B39" s="13" t="s">
        <v>39</v>
      </c>
      <c r="C39" s="13" t="s">
        <v>57</v>
      </c>
      <c r="D39" s="13" t="s">
        <v>58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40</v>
      </c>
      <c r="C41" s="16">
        <f>C42+C43</f>
        <v>8.6386932840000004</v>
      </c>
      <c r="D41" s="16">
        <f>D42+D43</f>
        <v>1.4874349799999997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41</v>
      </c>
      <c r="B42" s="15" t="s">
        <v>42</v>
      </c>
      <c r="C42" s="16">
        <f>C43*0.2</f>
        <v>1.4397822140000001</v>
      </c>
      <c r="D42" s="16">
        <f>D43*0.2</f>
        <v>0.24790582999999999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43</v>
      </c>
      <c r="B43" s="15" t="s">
        <v>44</v>
      </c>
      <c r="C43" s="16">
        <f>K61</f>
        <v>7.1989110700000003</v>
      </c>
      <c r="D43" s="16">
        <f>K62</f>
        <v>1.2395291499999999</v>
      </c>
      <c r="E43" s="14"/>
      <c r="F43" s="18"/>
      <c r="G43" s="19"/>
      <c r="H43" s="20"/>
      <c r="I43" s="20"/>
      <c r="J43" s="21"/>
      <c r="K43" s="14"/>
    </row>
    <row r="44" spans="1:11" ht="47.25" x14ac:dyDescent="0.2">
      <c r="A44" s="17" t="s">
        <v>53</v>
      </c>
      <c r="B44" s="15" t="s">
        <v>45</v>
      </c>
      <c r="C44" s="16">
        <f>C46+C45</f>
        <v>10.463827818756421</v>
      </c>
      <c r="D44" s="16">
        <f>D46+D45</f>
        <v>1.8016918775369035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54</v>
      </c>
      <c r="B45" s="15" t="s">
        <v>42</v>
      </c>
      <c r="C45" s="16">
        <f>C46*0.2</f>
        <v>1.7439713031260702</v>
      </c>
      <c r="D45" s="16">
        <f>D46*0.2</f>
        <v>0.30028197958948394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55</v>
      </c>
      <c r="B46" s="15" t="s">
        <v>46</v>
      </c>
      <c r="C46" s="16">
        <f>H52*C43</f>
        <v>8.7198565156303509</v>
      </c>
      <c r="D46" s="16">
        <f>H52*D43</f>
        <v>1.5014098979474195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>
        <v>2023</v>
      </c>
      <c r="G47" s="24">
        <v>109.09646626082731</v>
      </c>
      <c r="H47" s="20" t="s">
        <v>34</v>
      </c>
      <c r="I47" s="20"/>
      <c r="J47" s="21"/>
      <c r="K47" s="14"/>
    </row>
    <row r="48" spans="1:11" ht="15.75" x14ac:dyDescent="0.2">
      <c r="A48" s="22" t="s">
        <v>47</v>
      </c>
      <c r="B48" s="14"/>
      <c r="C48" s="14"/>
      <c r="D48" s="14"/>
      <c r="E48" s="14"/>
      <c r="F48" s="18">
        <v>2024</v>
      </c>
      <c r="G48" s="25">
        <v>109.11350326220534</v>
      </c>
      <c r="H48" s="20" t="s">
        <v>34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5">
        <v>107.81631706396419</v>
      </c>
      <c r="H49" s="20" t="s">
        <v>34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5">
        <v>105.26289686896166</v>
      </c>
      <c r="H50" s="20">
        <f>G49/100*(G50+100)/200</f>
        <v>1.1065344785145876</v>
      </c>
      <c r="I50" s="20"/>
      <c r="J50" s="21"/>
      <c r="K50" s="14"/>
    </row>
    <row r="51" spans="1:11" ht="15.75" x14ac:dyDescent="0.2">
      <c r="A51" s="14"/>
      <c r="B51" s="14"/>
      <c r="C51" s="26"/>
      <c r="D51" s="14"/>
      <c r="E51" s="14"/>
      <c r="F51" s="14">
        <v>2027</v>
      </c>
      <c r="G51" s="25">
        <v>104.42089798933949</v>
      </c>
      <c r="H51" s="20">
        <f>G49/100*G50/100*(G51+100)/200</f>
        <v>1.1599922999352297</v>
      </c>
      <c r="I51" s="20"/>
      <c r="J51" s="21"/>
      <c r="K51" s="14"/>
    </row>
    <row r="52" spans="1:11" ht="15.75" x14ac:dyDescent="0.2">
      <c r="A52" s="14"/>
      <c r="B52" s="14"/>
      <c r="C52" s="26"/>
      <c r="D52" s="14"/>
      <c r="E52" s="14"/>
      <c r="F52" s="14">
        <v>2028</v>
      </c>
      <c r="G52" s="25">
        <v>104.42089798933949</v>
      </c>
      <c r="H52" s="20">
        <f>G49/100*G50/100*G51/100*(G52+100)/200</f>
        <v>1.211274376199559</v>
      </c>
      <c r="I52" s="21"/>
      <c r="J52" s="21"/>
      <c r="K52" s="27"/>
    </row>
    <row r="53" spans="1:11" ht="15.75" x14ac:dyDescent="0.2">
      <c r="A53" s="14"/>
      <c r="B53" s="14"/>
      <c r="C53" s="26"/>
      <c r="D53" s="14"/>
      <c r="E53" s="14"/>
      <c r="F53" s="14">
        <v>2029</v>
      </c>
      <c r="G53" s="25">
        <v>104.42089798933949</v>
      </c>
      <c r="H53" s="20">
        <f>G49/100*G50/100*G51/100*G52/100*(G53+100)/200</f>
        <v>1.26482358074235</v>
      </c>
      <c r="I53" s="14"/>
      <c r="J53" s="28"/>
      <c r="K53" s="14"/>
    </row>
    <row r="54" spans="1:11" ht="15.75" x14ac:dyDescent="0.2">
      <c r="A54" s="31" t="s">
        <v>56</v>
      </c>
      <c r="B54" s="14"/>
      <c r="C54" s="14"/>
      <c r="D54" s="14"/>
      <c r="E54" s="14"/>
      <c r="F54" s="14"/>
      <c r="G54" s="14"/>
      <c r="H54" s="14"/>
      <c r="I54" s="14"/>
      <c r="J54" s="14"/>
      <c r="K54" s="26"/>
    </row>
    <row r="55" spans="1:11" ht="15.75" x14ac:dyDescent="0.2">
      <c r="A55" s="14"/>
      <c r="B55" s="26" t="s">
        <v>60</v>
      </c>
      <c r="C55" s="14" t="s">
        <v>61</v>
      </c>
      <c r="D55" s="14" t="s">
        <v>62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2">
        <f>MIN(C46,B27)</f>
        <v>6.4292768247572756</v>
      </c>
      <c r="C56" s="32">
        <f>MIN(D46,C27)</f>
        <v>1.5014098979474195</v>
      </c>
      <c r="D56" s="32">
        <f>C56+B56</f>
        <v>7.9306867227046949</v>
      </c>
      <c r="E56" s="26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2">
        <f>B56*0.2</f>
        <v>1.2858553649514552</v>
      </c>
      <c r="C57" s="32">
        <f>C56*0.2</f>
        <v>0.30028197958948394</v>
      </c>
      <c r="D57" s="32">
        <f>D56*0.2</f>
        <v>1.586137344540939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2">
        <f>B56+B57</f>
        <v>7.715132189708731</v>
      </c>
      <c r="C58" s="32">
        <f>C56+C57</f>
        <v>1.8016918775369035</v>
      </c>
      <c r="D58" s="32">
        <f>D56+D57</f>
        <v>9.5168240672456346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35" t="s">
        <v>48</v>
      </c>
      <c r="H59" s="35"/>
      <c r="I59" s="35"/>
      <c r="J59" s="35"/>
      <c r="K59" s="35"/>
    </row>
    <row r="60" spans="1:11" ht="31.5" x14ac:dyDescent="0.2">
      <c r="A60" s="14"/>
      <c r="B60" s="14"/>
      <c r="C60" s="14"/>
      <c r="D60" s="14"/>
      <c r="E60" s="14"/>
      <c r="F60" s="14"/>
      <c r="G60" s="29" t="s">
        <v>49</v>
      </c>
      <c r="H60" s="29" t="s">
        <v>50</v>
      </c>
      <c r="I60" s="29" t="s">
        <v>51</v>
      </c>
      <c r="J60" s="29" t="s">
        <v>52</v>
      </c>
      <c r="K60" s="14"/>
    </row>
    <row r="61" spans="1:11" ht="15.75" x14ac:dyDescent="0.2">
      <c r="A61" s="14"/>
      <c r="B61" s="14"/>
      <c r="C61" s="30"/>
      <c r="D61" s="14"/>
      <c r="E61" s="14"/>
      <c r="F61" s="14" t="s">
        <v>60</v>
      </c>
      <c r="G61" s="21">
        <v>0.50800107000000005</v>
      </c>
      <c r="H61" s="21">
        <f>0.72107+0.11626</f>
        <v>0.83733000000000002</v>
      </c>
      <c r="I61" s="21">
        <v>5.2647500000000003</v>
      </c>
      <c r="J61" s="21">
        <v>0.58882999999999996</v>
      </c>
      <c r="K61" s="21">
        <f>SUM(G61:J61)</f>
        <v>7.1989110700000003</v>
      </c>
    </row>
    <row r="62" spans="1:11" ht="15.75" x14ac:dyDescent="0.2">
      <c r="F62" s="14" t="s">
        <v>61</v>
      </c>
      <c r="G62" s="21">
        <v>8.7469149999999996E-2</v>
      </c>
      <c r="H62" s="21">
        <f>0.12051+0.0401</f>
        <v>0.16061</v>
      </c>
      <c r="I62" s="21">
        <v>0.90185000000000004</v>
      </c>
      <c r="J62" s="21">
        <v>8.9599999999999999E-2</v>
      </c>
      <c r="K62" s="21">
        <f>SUM(G62:J62)</f>
        <v>1.2395291499999999</v>
      </c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38"/>
      <c r="C3" s="38"/>
      <c r="D3" s="38"/>
      <c r="E3" s="38"/>
    </row>
    <row r="5" spans="1:5" x14ac:dyDescent="0.2">
      <c r="A5" s="2" t="s">
        <v>9</v>
      </c>
      <c r="B5" s="38" t="s">
        <v>10</v>
      </c>
      <c r="C5" s="38"/>
      <c r="D5" s="38"/>
      <c r="E5" s="38"/>
    </row>
    <row r="6" spans="1:5" x14ac:dyDescent="0.2">
      <c r="A6" s="2" t="s">
        <v>2</v>
      </c>
      <c r="B6" s="39" t="s">
        <v>12</v>
      </c>
      <c r="C6" s="39"/>
      <c r="D6" s="39"/>
      <c r="E6" s="39"/>
    </row>
    <row r="7" spans="1:5" x14ac:dyDescent="0.2">
      <c r="A7" s="2" t="s">
        <v>11</v>
      </c>
      <c r="B7" s="39" t="s">
        <v>13</v>
      </c>
      <c r="C7" s="39"/>
      <c r="D7" s="39"/>
      <c r="E7" s="39"/>
    </row>
    <row r="8" spans="1:5" ht="21.75" customHeight="1" x14ac:dyDescent="0.2">
      <c r="A8" s="2" t="s">
        <v>3</v>
      </c>
      <c r="B8" s="37" t="s">
        <v>0</v>
      </c>
      <c r="C8" s="37"/>
      <c r="D8" s="37"/>
      <c r="E8" s="37"/>
    </row>
    <row r="9" spans="1:5" ht="39" customHeight="1" x14ac:dyDescent="0.2">
      <c r="A9" s="2" t="s">
        <v>4</v>
      </c>
      <c r="B9" s="37" t="s">
        <v>24</v>
      </c>
      <c r="C9" s="37"/>
      <c r="D9" s="37"/>
      <c r="E9" s="37"/>
    </row>
    <row r="10" spans="1:5" ht="43.5" customHeight="1" x14ac:dyDescent="0.2">
      <c r="A10" s="2" t="s">
        <v>5</v>
      </c>
      <c r="B10" s="37" t="s">
        <v>23</v>
      </c>
      <c r="C10" s="37"/>
      <c r="D10" s="37"/>
      <c r="E10" s="37"/>
    </row>
    <row r="11" spans="1:5" ht="45" customHeight="1" x14ac:dyDescent="0.2">
      <c r="A11" s="2" t="s">
        <v>6</v>
      </c>
      <c r="B11" s="37" t="s">
        <v>22</v>
      </c>
      <c r="C11" s="37"/>
      <c r="D11" s="37"/>
      <c r="E11" s="37"/>
    </row>
    <row r="12" spans="1:5" ht="39.75" customHeight="1" x14ac:dyDescent="0.2">
      <c r="A12" s="2" t="s">
        <v>7</v>
      </c>
      <c r="B12" s="37" t="s">
        <v>22</v>
      </c>
      <c r="C12" s="37"/>
      <c r="D12" s="37"/>
      <c r="E12" s="37"/>
    </row>
    <row r="13" spans="1:5" ht="54.75" customHeight="1" x14ac:dyDescent="0.2">
      <c r="A13" s="2" t="s">
        <v>8</v>
      </c>
      <c r="B13" s="37" t="s">
        <v>25</v>
      </c>
      <c r="C13" s="37"/>
      <c r="D13" s="37"/>
      <c r="E13" s="37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2025-06-26T07:44:28Z</dcterms:modified>
</cp:coreProperties>
</file>